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0" yWindow="-60" windowWidth="12480" windowHeight="12990"/>
  </bookViews>
  <sheets>
    <sheet name="Table1" sheetId="1" r:id="rId1"/>
  </sheets>
  <definedNames>
    <definedName name="_xlnm._FilterDatabase" localSheetId="0" hidden="1">Table1!$A$4:$J$44</definedName>
    <definedName name="_xlnm.Print_Area" localSheetId="0">Table1!$A$1:$J$43</definedName>
  </definedNames>
  <calcPr calcId="145621"/>
</workbook>
</file>

<file path=xl/calcChain.xml><?xml version="1.0" encoding="utf-8"?>
<calcChain xmlns="http://schemas.openxmlformats.org/spreadsheetml/2006/main">
  <c r="K43" i="1" l="1"/>
  <c r="K42" i="1"/>
  <c r="K41" i="1"/>
  <c r="K40" i="1"/>
  <c r="K39" i="1"/>
  <c r="K38" i="1"/>
  <c r="K37" i="1"/>
  <c r="K36" i="1"/>
  <c r="K35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L4" i="1"/>
  <c r="G33" i="1"/>
  <c r="G34" i="1"/>
  <c r="E32" i="1"/>
  <c r="F4" i="1"/>
  <c r="J4" i="1"/>
  <c r="H4" i="1"/>
  <c r="E5" i="1"/>
  <c r="G5" i="1"/>
  <c r="D4" i="1"/>
  <c r="K4" i="1" l="1"/>
  <c r="I5" i="1"/>
  <c r="I43" i="1"/>
  <c r="I41" i="1"/>
  <c r="I36" i="1"/>
  <c r="I37" i="1"/>
  <c r="I38" i="1"/>
  <c r="I39" i="1"/>
  <c r="I30" i="1"/>
  <c r="I31" i="1"/>
  <c r="I32" i="1"/>
  <c r="I23" i="1"/>
  <c r="I24" i="1"/>
  <c r="I25" i="1"/>
  <c r="I26" i="1"/>
  <c r="I28" i="1"/>
  <c r="I19" i="1"/>
  <c r="I20" i="1"/>
  <c r="I21" i="1"/>
  <c r="I15" i="1"/>
  <c r="I16" i="1"/>
  <c r="I17" i="1"/>
  <c r="I6" i="1"/>
  <c r="I7" i="1"/>
  <c r="I8" i="1"/>
  <c r="I9" i="1"/>
  <c r="I10" i="1"/>
  <c r="I11" i="1"/>
  <c r="I12" i="1"/>
  <c r="I13" i="1"/>
  <c r="G43" i="1"/>
  <c r="G41" i="1"/>
  <c r="G36" i="1"/>
  <c r="G37" i="1"/>
  <c r="G38" i="1"/>
  <c r="G39" i="1"/>
  <c r="G30" i="1"/>
  <c r="G31" i="1"/>
  <c r="G32" i="1"/>
  <c r="G23" i="1"/>
  <c r="G24" i="1"/>
  <c r="G25" i="1"/>
  <c r="G26" i="1"/>
  <c r="G27" i="1"/>
  <c r="G28" i="1"/>
  <c r="G19" i="1"/>
  <c r="G20" i="1"/>
  <c r="G21" i="1"/>
  <c r="G15" i="1"/>
  <c r="G16" i="1"/>
  <c r="G17" i="1"/>
  <c r="G6" i="1"/>
  <c r="G7" i="1"/>
  <c r="G8" i="1"/>
  <c r="G9" i="1"/>
  <c r="G10" i="1"/>
  <c r="G11" i="1"/>
  <c r="G12" i="1"/>
  <c r="G13" i="1"/>
  <c r="E43" i="1"/>
  <c r="E41" i="1"/>
  <c r="E36" i="1"/>
  <c r="E37" i="1"/>
  <c r="E38" i="1"/>
  <c r="E39" i="1"/>
  <c r="E30" i="1"/>
  <c r="E31" i="1"/>
  <c r="E28" i="1"/>
  <c r="E23" i="1"/>
  <c r="E24" i="1"/>
  <c r="E25" i="1"/>
  <c r="E26" i="1"/>
  <c r="E19" i="1"/>
  <c r="E20" i="1"/>
  <c r="E21" i="1"/>
  <c r="E15" i="1"/>
  <c r="E16" i="1"/>
  <c r="E17" i="1"/>
  <c r="E6" i="1"/>
  <c r="E7" i="1"/>
  <c r="E8" i="1"/>
  <c r="E9" i="1"/>
  <c r="E10" i="1"/>
  <c r="E11" i="1"/>
  <c r="E12" i="1"/>
  <c r="E13" i="1"/>
  <c r="I27" i="1"/>
  <c r="E27" i="1"/>
  <c r="E40" i="1" l="1"/>
  <c r="E22" i="1"/>
  <c r="G14" i="1"/>
  <c r="I40" i="1" l="1"/>
  <c r="I42" i="1"/>
  <c r="G35" i="1"/>
  <c r="E35" i="1"/>
  <c r="G29" i="1"/>
  <c r="E18" i="1"/>
  <c r="I18" i="1"/>
  <c r="G42" i="1"/>
  <c r="E14" i="1"/>
  <c r="I22" i="1"/>
  <c r="E29" i="1"/>
  <c r="I14" i="1"/>
  <c r="G18" i="1"/>
  <c r="I35" i="1"/>
  <c r="G40" i="1"/>
  <c r="E42" i="1"/>
  <c r="I29" i="1"/>
  <c r="G22" i="1"/>
  <c r="H44" i="1"/>
  <c r="J44" i="1"/>
  <c r="F44" i="1"/>
  <c r="D44" i="1"/>
  <c r="I4" i="1" l="1"/>
  <c r="G4" i="1"/>
  <c r="E4" i="1"/>
  <c r="I44" i="1"/>
  <c r="G44" i="1"/>
  <c r="E44" i="1" l="1"/>
</calcChain>
</file>

<file path=xl/sharedStrings.xml><?xml version="1.0" encoding="utf-8"?>
<sst xmlns="http://schemas.openxmlformats.org/spreadsheetml/2006/main" count="138" uniqueCount="66">
  <si>
    <t>Наименование</t>
  </si>
  <si>
    <t>Рз</t>
  </si>
  <si>
    <t>Пр</t>
  </si>
  <si>
    <t>Всего расходов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</si>
  <si>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</si>
  <si>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</si>
  <si>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</si>
  <si>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</si>
  <si>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</si>
  <si>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</si>
  <si>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</si>
  <si>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</si>
  <si>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</si>
  <si>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</si>
  <si>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</si>
  <si>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</si>
  <si>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</si>
  <si>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</si>
  <si>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</si>
  <si>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</si>
  <si>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</si>
  <si>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</si>
  <si>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</si>
  <si>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</si>
  <si>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</si>
  <si>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</si>
  <si>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</si>
  <si>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</si>
  <si>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</si>
  <si>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</si>
  <si>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</si>
  <si>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</si>
  <si>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</si>
  <si>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</si>
  <si>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</si>
  <si>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</si>
  <si>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</si>
  <si>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</si>
  <si>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</si>
  <si>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</si>
  <si>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</si>
  <si>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</si>
  <si>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</si>
  <si>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</si>
  <si>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</si>
  <si>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</si>
  <si>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</si>
  <si>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</si>
  <si>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</si>
  <si>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</si>
  <si>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</si>
  <si>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</si>
  <si>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Сумма изменений</t>
  </si>
  <si>
    <t>Уточненный план</t>
  </si>
  <si>
    <t>Международные отношения и международное сотрудничество</t>
  </si>
  <si>
    <t>Жилищное хозяйство</t>
  </si>
  <si>
    <t>ОХРАНА ОКРУЖАЮЩЕЙ СРЕДЫ</t>
  </si>
  <si>
    <t>Другие вопросы в области охраны окружающей среды</t>
  </si>
  <si>
    <t>Сведения о внесенных в течение 2025 года изменениях в решение о бюджете 
в части расходов (раздел, подраздел)</t>
  </si>
  <si>
    <t xml:space="preserve">Решение от 19.12.2024 №43-р (первоначальное)  </t>
  </si>
  <si>
    <t>КУЛЬТУРА, КИНЕМАТОГРАФИЯ</t>
  </si>
  <si>
    <t>Культура</t>
  </si>
  <si>
    <t>Решение от 27.02.2025 №65-р</t>
  </si>
  <si>
    <t>Решение от 28.05.2025 № 95-р</t>
  </si>
  <si>
    <t>Решение от 02.10.2025 №125-р</t>
  </si>
  <si>
    <t>Решение от 18.12.2025 №153-р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</si>
</sst>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2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5" fillId="0" borderId="0" xfId="0" applyNumberFormat="1" applyFont="1" applyFill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zoomScaleNormal="100" zoomScaleSheetLayoutView="100" workbookViewId="0">
      <selection activeCell="E3" sqref="E3"/>
    </sheetView>
  </sheetViews>
  <sheetFormatPr defaultRowHeight="12.75" x14ac:dyDescent="0.2"/>
  <cols>
    <col min="1" max="1" width="62.5" customWidth="1"/>
    <col min="2" max="2" width="3.83203125" customWidth="1"/>
    <col min="3" max="3" width="4.33203125" customWidth="1"/>
    <col min="4" max="4" width="24.83203125" customWidth="1"/>
    <col min="5" max="5" width="25.1640625" customWidth="1"/>
    <col min="6" max="6" width="21.83203125" customWidth="1"/>
    <col min="7" max="7" width="26.5" customWidth="1"/>
    <col min="8" max="8" width="22.5" customWidth="1"/>
    <col min="9" max="9" width="23.6640625" customWidth="1"/>
    <col min="10" max="10" width="23.33203125" customWidth="1"/>
    <col min="11" max="11" width="21.5" customWidth="1"/>
    <col min="12" max="12" width="26.1640625" customWidth="1"/>
  </cols>
  <sheetData>
    <row r="1" spans="1:12" ht="54.75" customHeight="1" x14ac:dyDescent="0.2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ht="45" x14ac:dyDescent="0.2">
      <c r="A2" s="1" t="s">
        <v>0</v>
      </c>
      <c r="B2" s="1" t="s">
        <v>1</v>
      </c>
      <c r="C2" s="4" t="s">
        <v>2</v>
      </c>
      <c r="D2" s="7" t="s">
        <v>59</v>
      </c>
      <c r="E2" s="29" t="s">
        <v>62</v>
      </c>
      <c r="F2" s="29"/>
      <c r="G2" s="29" t="s">
        <v>63</v>
      </c>
      <c r="H2" s="29"/>
      <c r="I2" s="29" t="s">
        <v>64</v>
      </c>
      <c r="J2" s="29"/>
      <c r="K2" s="29" t="s">
        <v>65</v>
      </c>
      <c r="L2" s="29"/>
    </row>
    <row r="3" spans="1:12" s="10" customFormat="1" ht="30" customHeight="1" x14ac:dyDescent="0.2">
      <c r="A3" s="1"/>
      <c r="B3" s="1"/>
      <c r="C3" s="4"/>
      <c r="D3" s="8"/>
      <c r="E3" s="9" t="s">
        <v>52</v>
      </c>
      <c r="F3" s="9" t="s">
        <v>53</v>
      </c>
      <c r="G3" s="9" t="s">
        <v>52</v>
      </c>
      <c r="H3" s="9" t="s">
        <v>53</v>
      </c>
      <c r="I3" s="9" t="s">
        <v>52</v>
      </c>
      <c r="J3" s="9" t="s">
        <v>53</v>
      </c>
      <c r="K3" s="9" t="s">
        <v>52</v>
      </c>
      <c r="L3" s="9" t="s">
        <v>53</v>
      </c>
    </row>
    <row r="4" spans="1:12" s="17" customFormat="1" ht="32.25" customHeight="1" x14ac:dyDescent="0.2">
      <c r="A4" s="2" t="s">
        <v>3</v>
      </c>
      <c r="B4" s="3" t="s">
        <v>4</v>
      </c>
      <c r="C4" s="5" t="s">
        <v>4</v>
      </c>
      <c r="D4" s="12">
        <f>D5+D14+D18+D22+D29+D35+D40+D42+D33</f>
        <v>2045899244.9999998</v>
      </c>
      <c r="E4" s="12">
        <f>E5+E14+E18+E22+E29+E35+E40+E42</f>
        <v>140972483.18000001</v>
      </c>
      <c r="F4" s="12">
        <f>F5+F14+F18+F22+F29+F35+F40+F42+F27+F33</f>
        <v>2186871728.1799998</v>
      </c>
      <c r="G4" s="12">
        <f>G5+G14+G18+G22+G29+G35+G40+G42</f>
        <v>361517386.41999996</v>
      </c>
      <c r="H4" s="12">
        <f>H5+H14+H18+H22+H29+H35+H40+H42+H27+H33</f>
        <v>2549600376.8499999</v>
      </c>
      <c r="I4" s="12">
        <f>I5+I14+I18+I22+I29+I35+I40+I42</f>
        <v>255226507.48000008</v>
      </c>
      <c r="J4" s="12">
        <f>J5+J14+J18+J22+J29+J35+J40+J42+J27+J33</f>
        <v>2804808884.3299999</v>
      </c>
      <c r="K4" s="12">
        <f>K5+K14+K18+K22+K29+K35+K40+K42</f>
        <v>-23092068.470000044</v>
      </c>
      <c r="L4" s="12">
        <f>L5+L14+L18+L22+L29+L35+L40+L42+L27+L33</f>
        <v>2781716815.8600001</v>
      </c>
    </row>
    <row r="5" spans="1:12" s="6" customFormat="1" ht="27.4" customHeight="1" x14ac:dyDescent="0.2">
      <c r="A5" s="13" t="s">
        <v>5</v>
      </c>
      <c r="B5" s="14" t="s">
        <v>6</v>
      </c>
      <c r="C5" s="16" t="s">
        <v>4</v>
      </c>
      <c r="D5" s="25">
        <v>337601923.52999997</v>
      </c>
      <c r="E5" s="25">
        <f>F5-D5</f>
        <v>37767212.450000048</v>
      </c>
      <c r="F5" s="25">
        <v>375369135.98000002</v>
      </c>
      <c r="G5" s="25">
        <f>H5-F5</f>
        <v>-26778821.340000033</v>
      </c>
      <c r="H5" s="25">
        <v>348590314.63999999</v>
      </c>
      <c r="I5" s="25">
        <f>J5-H5</f>
        <v>13867043.710000038</v>
      </c>
      <c r="J5" s="25">
        <v>362457358.35000002</v>
      </c>
      <c r="K5" s="25">
        <f>L5-J5</f>
        <v>763038.29999995232</v>
      </c>
      <c r="L5" s="25">
        <v>363220396.64999998</v>
      </c>
    </row>
    <row r="6" spans="1:12" ht="25.5" x14ac:dyDescent="0.2">
      <c r="A6" s="18" t="s">
        <v>7</v>
      </c>
      <c r="B6" s="19" t="s">
        <v>6</v>
      </c>
      <c r="C6" s="19" t="s">
        <v>8</v>
      </c>
      <c r="D6" s="22">
        <v>6252792.96</v>
      </c>
      <c r="E6" s="22">
        <f t="shared" ref="E6:E13" si="0">F6-D6</f>
        <v>373341.41999999993</v>
      </c>
      <c r="F6" s="22">
        <v>6626134.3799999999</v>
      </c>
      <c r="G6" s="22">
        <f t="shared" ref="G6:G13" si="1">H6-F6</f>
        <v>0</v>
      </c>
      <c r="H6" s="22">
        <v>6626134.3799999999</v>
      </c>
      <c r="I6" s="22">
        <f t="shared" ref="I6:I13" si="2">J6-H6</f>
        <v>1000000</v>
      </c>
      <c r="J6" s="22">
        <v>7626134.3799999999</v>
      </c>
      <c r="K6" s="22">
        <f t="shared" ref="K6:K32" si="3">L6-J6</f>
        <v>0</v>
      </c>
      <c r="L6" s="22">
        <v>7626134.3799999999</v>
      </c>
    </row>
    <row r="7" spans="1:12" ht="38.25" x14ac:dyDescent="0.2">
      <c r="A7" s="18" t="s">
        <v>9</v>
      </c>
      <c r="B7" s="19" t="s">
        <v>6</v>
      </c>
      <c r="C7" s="19" t="s">
        <v>10</v>
      </c>
      <c r="D7" s="22">
        <v>39349623.140000001</v>
      </c>
      <c r="E7" s="22">
        <f t="shared" si="0"/>
        <v>2487744.0199999958</v>
      </c>
      <c r="F7" s="22">
        <v>41837367.159999996</v>
      </c>
      <c r="G7" s="22">
        <f t="shared" si="1"/>
        <v>487069.83000000566</v>
      </c>
      <c r="H7" s="22">
        <v>42324436.990000002</v>
      </c>
      <c r="I7" s="22">
        <f t="shared" si="2"/>
        <v>0</v>
      </c>
      <c r="J7" s="22">
        <v>42324436.990000002</v>
      </c>
      <c r="K7" s="22">
        <f t="shared" si="3"/>
        <v>0</v>
      </c>
      <c r="L7" s="22">
        <v>42324436.990000002</v>
      </c>
    </row>
    <row r="8" spans="1:12" ht="51" x14ac:dyDescent="0.2">
      <c r="A8" s="18" t="s">
        <v>11</v>
      </c>
      <c r="B8" s="19" t="s">
        <v>6</v>
      </c>
      <c r="C8" s="19" t="s">
        <v>12</v>
      </c>
      <c r="D8" s="22">
        <v>180050209.66</v>
      </c>
      <c r="E8" s="22">
        <f t="shared" si="0"/>
        <v>21225192.409999996</v>
      </c>
      <c r="F8" s="22">
        <v>201275402.06999999</v>
      </c>
      <c r="G8" s="22">
        <f t="shared" si="1"/>
        <v>587020.29000002146</v>
      </c>
      <c r="H8" s="22">
        <v>201862422.36000001</v>
      </c>
      <c r="I8" s="22">
        <f t="shared" si="2"/>
        <v>3986855</v>
      </c>
      <c r="J8" s="22">
        <v>205849277.36000001</v>
      </c>
      <c r="K8" s="22">
        <f t="shared" si="3"/>
        <v>0</v>
      </c>
      <c r="L8" s="22">
        <v>205849277.36000001</v>
      </c>
    </row>
    <row r="9" spans="1:12" ht="14.45" customHeight="1" x14ac:dyDescent="0.2">
      <c r="A9" s="18" t="s">
        <v>13</v>
      </c>
      <c r="B9" s="19" t="s">
        <v>6</v>
      </c>
      <c r="C9" s="19" t="s">
        <v>14</v>
      </c>
      <c r="D9" s="22">
        <v>4000</v>
      </c>
      <c r="E9" s="22">
        <f t="shared" si="0"/>
        <v>0</v>
      </c>
      <c r="F9" s="22">
        <v>4000</v>
      </c>
      <c r="G9" s="22">
        <f t="shared" si="1"/>
        <v>0</v>
      </c>
      <c r="H9" s="22">
        <v>4000</v>
      </c>
      <c r="I9" s="22">
        <f t="shared" si="2"/>
        <v>0</v>
      </c>
      <c r="J9" s="22">
        <v>4000</v>
      </c>
      <c r="K9" s="22">
        <f t="shared" si="3"/>
        <v>0</v>
      </c>
      <c r="L9" s="22">
        <v>4000</v>
      </c>
    </row>
    <row r="10" spans="1:12" ht="42.75" customHeight="1" x14ac:dyDescent="0.2">
      <c r="A10" s="18" t="s">
        <v>15</v>
      </c>
      <c r="B10" s="19" t="s">
        <v>6</v>
      </c>
      <c r="C10" s="19" t="s">
        <v>16</v>
      </c>
      <c r="D10" s="22">
        <v>47049072.030000001</v>
      </c>
      <c r="E10" s="22">
        <f t="shared" si="0"/>
        <v>4282248.6499999985</v>
      </c>
      <c r="F10" s="22">
        <v>51331320.68</v>
      </c>
      <c r="G10" s="22">
        <f t="shared" si="1"/>
        <v>369203.71999999881</v>
      </c>
      <c r="H10" s="22">
        <v>51700524.399999999</v>
      </c>
      <c r="I10" s="22">
        <f t="shared" si="2"/>
        <v>1144459.8999999985</v>
      </c>
      <c r="J10" s="22">
        <v>52844984.299999997</v>
      </c>
      <c r="K10" s="22">
        <f t="shared" si="3"/>
        <v>0</v>
      </c>
      <c r="L10" s="22">
        <v>52844984.299999997</v>
      </c>
    </row>
    <row r="11" spans="1:12" ht="25.5" x14ac:dyDescent="0.2">
      <c r="A11" s="18" t="s">
        <v>54</v>
      </c>
      <c r="B11" s="19" t="s">
        <v>6</v>
      </c>
      <c r="C11" s="19" t="s">
        <v>30</v>
      </c>
      <c r="D11" s="22">
        <v>320000</v>
      </c>
      <c r="E11" s="22">
        <f t="shared" si="0"/>
        <v>0</v>
      </c>
      <c r="F11" s="22">
        <v>320000</v>
      </c>
      <c r="G11" s="22">
        <f t="shared" si="1"/>
        <v>0</v>
      </c>
      <c r="H11" s="22">
        <v>320000</v>
      </c>
      <c r="I11" s="22">
        <f t="shared" si="2"/>
        <v>0</v>
      </c>
      <c r="J11" s="22">
        <v>320000</v>
      </c>
      <c r="K11" s="22">
        <f t="shared" si="3"/>
        <v>0</v>
      </c>
      <c r="L11" s="22">
        <v>320000</v>
      </c>
    </row>
    <row r="12" spans="1:12" x14ac:dyDescent="0.2">
      <c r="A12" s="18" t="s">
        <v>17</v>
      </c>
      <c r="B12" s="19" t="s">
        <v>6</v>
      </c>
      <c r="C12" s="19" t="s">
        <v>18</v>
      </c>
      <c r="D12" s="22">
        <v>33204892.960000001</v>
      </c>
      <c r="E12" s="22">
        <f t="shared" si="0"/>
        <v>5876666.6700000018</v>
      </c>
      <c r="F12" s="22">
        <v>39081559.630000003</v>
      </c>
      <c r="G12" s="22">
        <f t="shared" si="1"/>
        <v>-31333837.580000002</v>
      </c>
      <c r="H12" s="22">
        <v>7747722.0499999998</v>
      </c>
      <c r="I12" s="22">
        <f t="shared" si="2"/>
        <v>7510708.8099999996</v>
      </c>
      <c r="J12" s="22">
        <v>15258430.859999999</v>
      </c>
      <c r="K12" s="22">
        <f t="shared" si="3"/>
        <v>763038.30000000075</v>
      </c>
      <c r="L12" s="22">
        <v>16021469.16</v>
      </c>
    </row>
    <row r="13" spans="1:12" x14ac:dyDescent="0.2">
      <c r="A13" s="18" t="s">
        <v>19</v>
      </c>
      <c r="B13" s="19" t="s">
        <v>6</v>
      </c>
      <c r="C13" s="19" t="s">
        <v>20</v>
      </c>
      <c r="D13" s="22">
        <v>31371332.780000001</v>
      </c>
      <c r="E13" s="22">
        <f t="shared" si="0"/>
        <v>3522019.2800000012</v>
      </c>
      <c r="F13" s="22">
        <v>34893352.060000002</v>
      </c>
      <c r="G13" s="22">
        <f t="shared" si="1"/>
        <v>3111722.3999999985</v>
      </c>
      <c r="H13" s="22">
        <v>38005074.460000001</v>
      </c>
      <c r="I13" s="22">
        <f t="shared" si="2"/>
        <v>225020</v>
      </c>
      <c r="J13" s="22">
        <v>38230094.460000001</v>
      </c>
      <c r="K13" s="22">
        <f t="shared" si="3"/>
        <v>0</v>
      </c>
      <c r="L13" s="22">
        <v>38230094.460000001</v>
      </c>
    </row>
    <row r="14" spans="1:12" s="6" customFormat="1" ht="25.5" x14ac:dyDescent="0.2">
      <c r="A14" s="13" t="s">
        <v>21</v>
      </c>
      <c r="B14" s="14" t="s">
        <v>10</v>
      </c>
      <c r="C14" s="16" t="s">
        <v>4</v>
      </c>
      <c r="D14" s="25">
        <v>7084185.3899999997</v>
      </c>
      <c r="E14" s="25">
        <f t="shared" ref="E14:E43" si="4">F14-D14</f>
        <v>3196398.5599999996</v>
      </c>
      <c r="F14" s="25">
        <v>10280583.949999999</v>
      </c>
      <c r="G14" s="25">
        <f t="shared" ref="G14:G43" si="5">H14-F14</f>
        <v>173925.60000000149</v>
      </c>
      <c r="H14" s="25">
        <v>10454509.550000001</v>
      </c>
      <c r="I14" s="25">
        <f t="shared" ref="I14:I44" si="6">J14-H14</f>
        <v>0</v>
      </c>
      <c r="J14" s="25">
        <v>10454509.550000001</v>
      </c>
      <c r="K14" s="25">
        <f t="shared" si="3"/>
        <v>0</v>
      </c>
      <c r="L14" s="25">
        <v>10454509.550000001</v>
      </c>
    </row>
    <row r="15" spans="1:12" x14ac:dyDescent="0.2">
      <c r="A15" s="18" t="s">
        <v>22</v>
      </c>
      <c r="B15" s="19" t="s">
        <v>10</v>
      </c>
      <c r="C15" s="19" t="s">
        <v>23</v>
      </c>
      <c r="D15" s="22">
        <v>3557757.72</v>
      </c>
      <c r="E15" s="22">
        <f t="shared" si="4"/>
        <v>2868046.3399999994</v>
      </c>
      <c r="F15" s="22">
        <v>6425804.0599999996</v>
      </c>
      <c r="G15" s="22">
        <f t="shared" si="5"/>
        <v>173925.60000000056</v>
      </c>
      <c r="H15" s="22">
        <v>6599729.6600000001</v>
      </c>
      <c r="I15" s="22">
        <f t="shared" si="6"/>
        <v>0</v>
      </c>
      <c r="J15" s="22">
        <v>6599729.6600000001</v>
      </c>
      <c r="K15" s="22">
        <f t="shared" si="3"/>
        <v>0</v>
      </c>
      <c r="L15" s="22">
        <v>6599729.6600000001</v>
      </c>
    </row>
    <row r="16" spans="1:12" ht="38.25" x14ac:dyDescent="0.2">
      <c r="A16" s="18" t="s">
        <v>24</v>
      </c>
      <c r="B16" s="19" t="s">
        <v>10</v>
      </c>
      <c r="C16" s="19" t="s">
        <v>25</v>
      </c>
      <c r="D16" s="22">
        <v>3116887.67</v>
      </c>
      <c r="E16" s="22">
        <f t="shared" si="4"/>
        <v>328352.2200000002</v>
      </c>
      <c r="F16" s="22">
        <v>3445239.89</v>
      </c>
      <c r="G16" s="22">
        <f t="shared" si="5"/>
        <v>0</v>
      </c>
      <c r="H16" s="22">
        <v>3445239.89</v>
      </c>
      <c r="I16" s="22">
        <f t="shared" si="6"/>
        <v>0</v>
      </c>
      <c r="J16" s="22">
        <v>3445239.89</v>
      </c>
      <c r="K16" s="22">
        <f t="shared" si="3"/>
        <v>0</v>
      </c>
      <c r="L16" s="22">
        <v>3445239.89</v>
      </c>
    </row>
    <row r="17" spans="1:12" ht="25.5" x14ac:dyDescent="0.2">
      <c r="A17" s="18" t="s">
        <v>26</v>
      </c>
      <c r="B17" s="19" t="s">
        <v>10</v>
      </c>
      <c r="C17" s="19" t="s">
        <v>27</v>
      </c>
      <c r="D17" s="22">
        <v>409540</v>
      </c>
      <c r="E17" s="22">
        <f t="shared" si="4"/>
        <v>0</v>
      </c>
      <c r="F17" s="22">
        <v>409540</v>
      </c>
      <c r="G17" s="22">
        <f t="shared" si="5"/>
        <v>0</v>
      </c>
      <c r="H17" s="22">
        <v>409540</v>
      </c>
      <c r="I17" s="22">
        <f t="shared" si="6"/>
        <v>0</v>
      </c>
      <c r="J17" s="22">
        <v>409540</v>
      </c>
      <c r="K17" s="22">
        <f t="shared" si="3"/>
        <v>0</v>
      </c>
      <c r="L17" s="22">
        <v>409540</v>
      </c>
    </row>
    <row r="18" spans="1:12" s="6" customFormat="1" ht="14.45" customHeight="1" x14ac:dyDescent="0.2">
      <c r="A18" s="13" t="s">
        <v>28</v>
      </c>
      <c r="B18" s="14" t="s">
        <v>12</v>
      </c>
      <c r="C18" s="16" t="s">
        <v>4</v>
      </c>
      <c r="D18" s="25">
        <v>731230792.07000005</v>
      </c>
      <c r="E18" s="25">
        <f t="shared" si="4"/>
        <v>6467905.9299999475</v>
      </c>
      <c r="F18" s="25">
        <v>737698698</v>
      </c>
      <c r="G18" s="25">
        <f t="shared" si="5"/>
        <v>100543876.59000003</v>
      </c>
      <c r="H18" s="25">
        <v>838242574.59000003</v>
      </c>
      <c r="I18" s="25">
        <f t="shared" si="6"/>
        <v>119502219.13999999</v>
      </c>
      <c r="J18" s="25">
        <v>957744793.73000002</v>
      </c>
      <c r="K18" s="25">
        <f t="shared" si="3"/>
        <v>-1807632.5</v>
      </c>
      <c r="L18" s="25">
        <v>955937161.23000002</v>
      </c>
    </row>
    <row r="19" spans="1:12" x14ac:dyDescent="0.2">
      <c r="A19" s="18" t="s">
        <v>29</v>
      </c>
      <c r="B19" s="19" t="s">
        <v>12</v>
      </c>
      <c r="C19" s="19" t="s">
        <v>30</v>
      </c>
      <c r="D19" s="22">
        <v>74194059.920000002</v>
      </c>
      <c r="E19" s="22">
        <f t="shared" si="4"/>
        <v>0</v>
      </c>
      <c r="F19" s="22">
        <v>74194059.920000002</v>
      </c>
      <c r="G19" s="22">
        <f t="shared" si="5"/>
        <v>0</v>
      </c>
      <c r="H19" s="22">
        <v>74194059.920000002</v>
      </c>
      <c r="I19" s="22">
        <f t="shared" si="6"/>
        <v>0</v>
      </c>
      <c r="J19" s="22">
        <v>74194059.920000002</v>
      </c>
      <c r="K19" s="22">
        <f t="shared" si="3"/>
        <v>0</v>
      </c>
      <c r="L19" s="22">
        <v>74194059.920000002</v>
      </c>
    </row>
    <row r="20" spans="1:12" ht="14.45" customHeight="1" x14ac:dyDescent="0.2">
      <c r="A20" s="18" t="s">
        <v>31</v>
      </c>
      <c r="B20" s="19" t="s">
        <v>12</v>
      </c>
      <c r="C20" s="19" t="s">
        <v>23</v>
      </c>
      <c r="D20" s="22">
        <v>651687388.82000005</v>
      </c>
      <c r="E20" s="22">
        <f t="shared" si="4"/>
        <v>5967905.9299999475</v>
      </c>
      <c r="F20" s="22">
        <v>657655294.75</v>
      </c>
      <c r="G20" s="22">
        <f t="shared" si="5"/>
        <v>100543876.59000003</v>
      </c>
      <c r="H20" s="22">
        <v>758199171.34000003</v>
      </c>
      <c r="I20" s="22">
        <f t="shared" si="6"/>
        <v>119502219.13999999</v>
      </c>
      <c r="J20" s="22">
        <v>877701390.48000002</v>
      </c>
      <c r="K20" s="22">
        <f t="shared" si="3"/>
        <v>-1807632.5</v>
      </c>
      <c r="L20" s="22">
        <v>875893757.98000002</v>
      </c>
    </row>
    <row r="21" spans="1:12" x14ac:dyDescent="0.2">
      <c r="A21" s="18" t="s">
        <v>32</v>
      </c>
      <c r="B21" s="19" t="s">
        <v>12</v>
      </c>
      <c r="C21" s="19" t="s">
        <v>33</v>
      </c>
      <c r="D21" s="22">
        <v>5349343.33</v>
      </c>
      <c r="E21" s="22">
        <f t="shared" si="4"/>
        <v>500000</v>
      </c>
      <c r="F21" s="22">
        <v>5849343.3300000001</v>
      </c>
      <c r="G21" s="22">
        <f t="shared" si="5"/>
        <v>0</v>
      </c>
      <c r="H21" s="22">
        <v>5849343.3300000001</v>
      </c>
      <c r="I21" s="22">
        <f t="shared" si="6"/>
        <v>0</v>
      </c>
      <c r="J21" s="22">
        <v>5849343.3300000001</v>
      </c>
      <c r="K21" s="22">
        <f t="shared" si="3"/>
        <v>0</v>
      </c>
      <c r="L21" s="22">
        <v>5849343.3300000001</v>
      </c>
    </row>
    <row r="22" spans="1:12" s="6" customFormat="1" ht="14.45" customHeight="1" x14ac:dyDescent="0.2">
      <c r="A22" s="13" t="s">
        <v>34</v>
      </c>
      <c r="B22" s="14" t="s">
        <v>14</v>
      </c>
      <c r="C22" s="16" t="s">
        <v>4</v>
      </c>
      <c r="D22" s="25">
        <v>895474986.29999995</v>
      </c>
      <c r="E22" s="25">
        <f>F22-D22</f>
        <v>86261396.24000001</v>
      </c>
      <c r="F22" s="25">
        <v>981736382.53999996</v>
      </c>
      <c r="G22" s="25">
        <f t="shared" si="5"/>
        <v>283971105.56999993</v>
      </c>
      <c r="H22" s="25">
        <v>1265707488.1099999</v>
      </c>
      <c r="I22" s="25">
        <f t="shared" si="6"/>
        <v>109526234.67000008</v>
      </c>
      <c r="J22" s="25">
        <v>1375233722.78</v>
      </c>
      <c r="K22" s="25">
        <f t="shared" si="3"/>
        <v>-20608347.5</v>
      </c>
      <c r="L22" s="25">
        <v>1354625375.28</v>
      </c>
    </row>
    <row r="23" spans="1:12" s="6" customFormat="1" ht="14.45" customHeight="1" x14ac:dyDescent="0.2">
      <c r="A23" s="18" t="s">
        <v>55</v>
      </c>
      <c r="B23" s="19" t="s">
        <v>14</v>
      </c>
      <c r="C23" s="19" t="s">
        <v>6</v>
      </c>
      <c r="D23" s="22">
        <v>5021300</v>
      </c>
      <c r="E23" s="22">
        <f t="shared" si="4"/>
        <v>0</v>
      </c>
      <c r="F23" s="22">
        <v>5021300</v>
      </c>
      <c r="G23" s="22">
        <f t="shared" si="5"/>
        <v>151133000</v>
      </c>
      <c r="H23" s="22">
        <v>156154300</v>
      </c>
      <c r="I23" s="22">
        <f t="shared" si="6"/>
        <v>54361600</v>
      </c>
      <c r="J23" s="22">
        <v>210515900</v>
      </c>
      <c r="K23" s="22">
        <f t="shared" si="3"/>
        <v>21709000</v>
      </c>
      <c r="L23" s="22">
        <v>232224900</v>
      </c>
    </row>
    <row r="24" spans="1:12" ht="14.45" customHeight="1" x14ac:dyDescent="0.2">
      <c r="A24" s="18" t="s">
        <v>35</v>
      </c>
      <c r="B24" s="19" t="s">
        <v>14</v>
      </c>
      <c r="C24" s="19" t="s">
        <v>8</v>
      </c>
      <c r="D24" s="22">
        <v>414929068.63999999</v>
      </c>
      <c r="E24" s="22">
        <f t="shared" si="4"/>
        <v>8051268.4800000191</v>
      </c>
      <c r="F24" s="22">
        <v>422980337.12</v>
      </c>
      <c r="G24" s="22">
        <f t="shared" si="5"/>
        <v>108946320</v>
      </c>
      <c r="H24" s="22">
        <v>531926657.12</v>
      </c>
      <c r="I24" s="22">
        <f t="shared" si="6"/>
        <v>32378000</v>
      </c>
      <c r="J24" s="22">
        <v>564304657.12</v>
      </c>
      <c r="K24" s="22">
        <f t="shared" si="3"/>
        <v>-32030547.5</v>
      </c>
      <c r="L24" s="22">
        <v>532274109.62</v>
      </c>
    </row>
    <row r="25" spans="1:12" x14ac:dyDescent="0.2">
      <c r="A25" s="18" t="s">
        <v>36</v>
      </c>
      <c r="B25" s="19" t="s">
        <v>14</v>
      </c>
      <c r="C25" s="19" t="s">
        <v>10</v>
      </c>
      <c r="D25" s="22">
        <v>233234706.00999999</v>
      </c>
      <c r="E25" s="22">
        <f t="shared" si="4"/>
        <v>51582290.930000007</v>
      </c>
      <c r="F25" s="22">
        <v>284816996.94</v>
      </c>
      <c r="G25" s="22">
        <f t="shared" si="5"/>
        <v>11970658.899999976</v>
      </c>
      <c r="H25" s="22">
        <v>296787655.83999997</v>
      </c>
      <c r="I25" s="22">
        <f t="shared" si="6"/>
        <v>15790557.939999998</v>
      </c>
      <c r="J25" s="22">
        <v>312578213.77999997</v>
      </c>
      <c r="K25" s="22">
        <f t="shared" si="3"/>
        <v>0</v>
      </c>
      <c r="L25" s="22">
        <v>312578213.77999997</v>
      </c>
    </row>
    <row r="26" spans="1:12" ht="27" customHeight="1" x14ac:dyDescent="0.2">
      <c r="A26" s="18" t="s">
        <v>37</v>
      </c>
      <c r="B26" s="19" t="s">
        <v>14</v>
      </c>
      <c r="C26" s="19" t="s">
        <v>14</v>
      </c>
      <c r="D26" s="22">
        <v>242289911.65000001</v>
      </c>
      <c r="E26" s="22">
        <f t="shared" si="4"/>
        <v>26627836.830000013</v>
      </c>
      <c r="F26" s="22">
        <v>268917748.48000002</v>
      </c>
      <c r="G26" s="22">
        <f t="shared" si="5"/>
        <v>11921126.669999957</v>
      </c>
      <c r="H26" s="22">
        <v>280838875.14999998</v>
      </c>
      <c r="I26" s="22">
        <f t="shared" si="6"/>
        <v>6996076.7300000191</v>
      </c>
      <c r="J26" s="22">
        <v>287834951.88</v>
      </c>
      <c r="K26" s="22">
        <f t="shared" si="3"/>
        <v>-10286800</v>
      </c>
      <c r="L26" s="22">
        <v>277548151.88</v>
      </c>
    </row>
    <row r="27" spans="1:12" s="6" customFormat="1" ht="14.45" customHeight="1" x14ac:dyDescent="0.2">
      <c r="A27" s="20" t="s">
        <v>56</v>
      </c>
      <c r="B27" s="21" t="s">
        <v>16</v>
      </c>
      <c r="C27" s="21" t="s">
        <v>4</v>
      </c>
      <c r="D27" s="25">
        <v>0</v>
      </c>
      <c r="E27" s="25">
        <f>F27-D27</f>
        <v>0</v>
      </c>
      <c r="F27" s="25">
        <v>0</v>
      </c>
      <c r="G27" s="25">
        <f t="shared" si="5"/>
        <v>1017600</v>
      </c>
      <c r="H27" s="25">
        <v>1017600</v>
      </c>
      <c r="I27" s="25">
        <f t="shared" si="6"/>
        <v>0</v>
      </c>
      <c r="J27" s="25">
        <v>1017600</v>
      </c>
      <c r="K27" s="25">
        <f t="shared" si="3"/>
        <v>0</v>
      </c>
      <c r="L27" s="25">
        <v>1017600</v>
      </c>
    </row>
    <row r="28" spans="1:12" ht="14.45" customHeight="1" x14ac:dyDescent="0.2">
      <c r="A28" s="18" t="s">
        <v>57</v>
      </c>
      <c r="B28" s="19" t="s">
        <v>16</v>
      </c>
      <c r="C28" s="19" t="s">
        <v>14</v>
      </c>
      <c r="D28" s="22">
        <v>0</v>
      </c>
      <c r="E28" s="22">
        <f>F28-D28</f>
        <v>0</v>
      </c>
      <c r="F28" s="22">
        <v>0</v>
      </c>
      <c r="G28" s="22">
        <f t="shared" si="5"/>
        <v>1017600</v>
      </c>
      <c r="H28" s="22">
        <v>1017600</v>
      </c>
      <c r="I28" s="22">
        <f t="shared" si="6"/>
        <v>0</v>
      </c>
      <c r="J28" s="22">
        <v>1017600</v>
      </c>
      <c r="K28" s="22">
        <f t="shared" si="3"/>
        <v>0</v>
      </c>
      <c r="L28" s="22">
        <v>1017600</v>
      </c>
    </row>
    <row r="29" spans="1:12" s="6" customFormat="1" x14ac:dyDescent="0.2">
      <c r="A29" s="13" t="s">
        <v>38</v>
      </c>
      <c r="B29" s="14" t="s">
        <v>39</v>
      </c>
      <c r="C29" s="16" t="s">
        <v>4</v>
      </c>
      <c r="D29" s="25">
        <v>6282517.7599999998</v>
      </c>
      <c r="E29" s="25">
        <f t="shared" si="4"/>
        <v>71250</v>
      </c>
      <c r="F29" s="25">
        <v>6353767.7599999998</v>
      </c>
      <c r="G29" s="25">
        <f t="shared" si="5"/>
        <v>767300</v>
      </c>
      <c r="H29" s="25">
        <v>7121067.7599999998</v>
      </c>
      <c r="I29" s="25">
        <f t="shared" si="6"/>
        <v>314361.29000000004</v>
      </c>
      <c r="J29" s="25">
        <v>7435429.0499999998</v>
      </c>
      <c r="K29" s="25">
        <f t="shared" si="3"/>
        <v>0</v>
      </c>
      <c r="L29" s="25">
        <v>7435429.0499999998</v>
      </c>
    </row>
    <row r="30" spans="1:12" ht="25.5" x14ac:dyDescent="0.2">
      <c r="A30" s="18" t="s">
        <v>40</v>
      </c>
      <c r="B30" s="19" t="s">
        <v>39</v>
      </c>
      <c r="C30" s="19" t="s">
        <v>14</v>
      </c>
      <c r="D30" s="22">
        <v>1195560.6200000001</v>
      </c>
      <c r="E30" s="22">
        <f t="shared" si="4"/>
        <v>0</v>
      </c>
      <c r="F30" s="22">
        <v>1195560.6200000001</v>
      </c>
      <c r="G30" s="22">
        <f t="shared" si="5"/>
        <v>0</v>
      </c>
      <c r="H30" s="22">
        <v>1195560.6200000001</v>
      </c>
      <c r="I30" s="22">
        <f t="shared" si="6"/>
        <v>219749.2899999998</v>
      </c>
      <c r="J30" s="22">
        <v>1415309.91</v>
      </c>
      <c r="K30" s="22">
        <f t="shared" si="3"/>
        <v>0</v>
      </c>
      <c r="L30" s="22">
        <v>1415309.91</v>
      </c>
    </row>
    <row r="31" spans="1:12" ht="14.45" customHeight="1" x14ac:dyDescent="0.2">
      <c r="A31" s="18" t="s">
        <v>41</v>
      </c>
      <c r="B31" s="19" t="s">
        <v>39</v>
      </c>
      <c r="C31" s="19" t="s">
        <v>39</v>
      </c>
      <c r="D31" s="22">
        <v>1285657.1399999999</v>
      </c>
      <c r="E31" s="22">
        <f t="shared" si="4"/>
        <v>0</v>
      </c>
      <c r="F31" s="22">
        <v>1285657.1399999999</v>
      </c>
      <c r="G31" s="22">
        <f t="shared" si="5"/>
        <v>299000</v>
      </c>
      <c r="H31" s="22">
        <v>1584657.14</v>
      </c>
      <c r="I31" s="22">
        <f t="shared" si="6"/>
        <v>0</v>
      </c>
      <c r="J31" s="22">
        <v>1584657.14</v>
      </c>
      <c r="K31" s="22">
        <f t="shared" si="3"/>
        <v>0</v>
      </c>
      <c r="L31" s="22">
        <v>1584657.14</v>
      </c>
    </row>
    <row r="32" spans="1:12" x14ac:dyDescent="0.2">
      <c r="A32" s="18" t="s">
        <v>42</v>
      </c>
      <c r="B32" s="19" t="s">
        <v>39</v>
      </c>
      <c r="C32" s="19" t="s">
        <v>23</v>
      </c>
      <c r="D32" s="22">
        <v>3801300</v>
      </c>
      <c r="E32" s="22">
        <f t="shared" si="4"/>
        <v>71250</v>
      </c>
      <c r="F32" s="22">
        <v>3872550</v>
      </c>
      <c r="G32" s="22">
        <f t="shared" si="5"/>
        <v>468300</v>
      </c>
      <c r="H32" s="22">
        <v>4340850</v>
      </c>
      <c r="I32" s="22">
        <f t="shared" si="6"/>
        <v>94612</v>
      </c>
      <c r="J32" s="22">
        <v>4435462</v>
      </c>
      <c r="K32" s="22">
        <f t="shared" si="3"/>
        <v>0</v>
      </c>
      <c r="L32" s="22">
        <v>4435462</v>
      </c>
    </row>
    <row r="33" spans="1:12" s="6" customFormat="1" x14ac:dyDescent="0.2">
      <c r="A33" s="26" t="s">
        <v>60</v>
      </c>
      <c r="B33" s="27" t="s">
        <v>30</v>
      </c>
      <c r="C33" s="27" t="s">
        <v>4</v>
      </c>
      <c r="D33" s="25">
        <v>336359.84</v>
      </c>
      <c r="E33" s="25"/>
      <c r="F33" s="25">
        <v>336359.84</v>
      </c>
      <c r="G33" s="25">
        <f t="shared" si="5"/>
        <v>193662.24999999994</v>
      </c>
      <c r="H33" s="25">
        <v>530022.09</v>
      </c>
      <c r="I33" s="25"/>
      <c r="J33" s="25">
        <v>512022.09</v>
      </c>
      <c r="K33" s="25"/>
      <c r="L33" s="25">
        <v>512022.09</v>
      </c>
    </row>
    <row r="34" spans="1:12" x14ac:dyDescent="0.2">
      <c r="A34" s="23" t="s">
        <v>61</v>
      </c>
      <c r="B34" s="24" t="s">
        <v>30</v>
      </c>
      <c r="C34" s="24" t="s">
        <v>6</v>
      </c>
      <c r="D34" s="22">
        <v>336359.84</v>
      </c>
      <c r="E34" s="22"/>
      <c r="F34" s="22">
        <v>336359.84</v>
      </c>
      <c r="G34" s="22">
        <f t="shared" si="5"/>
        <v>193662.24999999994</v>
      </c>
      <c r="H34" s="22">
        <v>530022.09</v>
      </c>
      <c r="I34" s="22"/>
      <c r="J34" s="22">
        <v>512022.09</v>
      </c>
      <c r="K34" s="22"/>
      <c r="L34" s="22">
        <v>512022.09</v>
      </c>
    </row>
    <row r="35" spans="1:12" s="6" customFormat="1" ht="14.45" customHeight="1" x14ac:dyDescent="0.2">
      <c r="A35" s="13" t="s">
        <v>43</v>
      </c>
      <c r="B35" s="14" t="s">
        <v>25</v>
      </c>
      <c r="C35" s="16" t="s">
        <v>4</v>
      </c>
      <c r="D35" s="25">
        <v>67099340</v>
      </c>
      <c r="E35" s="25">
        <f t="shared" si="4"/>
        <v>7208320</v>
      </c>
      <c r="F35" s="25">
        <v>74307660</v>
      </c>
      <c r="G35" s="25">
        <f t="shared" si="5"/>
        <v>2840000</v>
      </c>
      <c r="H35" s="25">
        <v>77147660</v>
      </c>
      <c r="I35" s="25">
        <f t="shared" si="6"/>
        <v>12079000</v>
      </c>
      <c r="J35" s="25">
        <v>89226660</v>
      </c>
      <c r="K35" s="25">
        <f t="shared" ref="K35:K43" si="7">L35-J35</f>
        <v>-1439126.7699999958</v>
      </c>
      <c r="L35" s="25">
        <v>87787533.230000004</v>
      </c>
    </row>
    <row r="36" spans="1:12" x14ac:dyDescent="0.2">
      <c r="A36" s="18" t="s">
        <v>44</v>
      </c>
      <c r="B36" s="19" t="s">
        <v>25</v>
      </c>
      <c r="C36" s="19" t="s">
        <v>6</v>
      </c>
      <c r="D36" s="22">
        <v>41764550</v>
      </c>
      <c r="E36" s="22">
        <f t="shared" si="4"/>
        <v>2421320</v>
      </c>
      <c r="F36" s="22">
        <v>44185870</v>
      </c>
      <c r="G36" s="22">
        <f t="shared" si="5"/>
        <v>0</v>
      </c>
      <c r="H36" s="22">
        <v>44185870</v>
      </c>
      <c r="I36" s="22">
        <f t="shared" si="6"/>
        <v>0</v>
      </c>
      <c r="J36" s="22">
        <v>44185870</v>
      </c>
      <c r="K36" s="22">
        <f t="shared" si="7"/>
        <v>0</v>
      </c>
      <c r="L36" s="22">
        <v>44185870</v>
      </c>
    </row>
    <row r="37" spans="1:12" x14ac:dyDescent="0.2">
      <c r="A37" s="18" t="s">
        <v>45</v>
      </c>
      <c r="B37" s="19" t="s">
        <v>25</v>
      </c>
      <c r="C37" s="19" t="s">
        <v>10</v>
      </c>
      <c r="D37" s="22">
        <v>6844860</v>
      </c>
      <c r="E37" s="22">
        <f t="shared" si="4"/>
        <v>4787000</v>
      </c>
      <c r="F37" s="22">
        <v>11631860</v>
      </c>
      <c r="G37" s="22">
        <f t="shared" si="5"/>
        <v>2840000</v>
      </c>
      <c r="H37" s="22">
        <v>14471860</v>
      </c>
      <c r="I37" s="22">
        <f t="shared" si="6"/>
        <v>12079000</v>
      </c>
      <c r="J37" s="22">
        <v>26550860</v>
      </c>
      <c r="K37" s="22">
        <f t="shared" si="7"/>
        <v>0</v>
      </c>
      <c r="L37" s="22">
        <v>26550860</v>
      </c>
    </row>
    <row r="38" spans="1:12" x14ac:dyDescent="0.2">
      <c r="A38" s="18" t="s">
        <v>46</v>
      </c>
      <c r="B38" s="19" t="s">
        <v>25</v>
      </c>
      <c r="C38" s="19" t="s">
        <v>12</v>
      </c>
      <c r="D38" s="22">
        <v>18281500</v>
      </c>
      <c r="E38" s="22">
        <f t="shared" si="4"/>
        <v>0</v>
      </c>
      <c r="F38" s="22">
        <v>18281500</v>
      </c>
      <c r="G38" s="22">
        <f t="shared" si="5"/>
        <v>0</v>
      </c>
      <c r="H38" s="22">
        <v>18281500</v>
      </c>
      <c r="I38" s="22">
        <f t="shared" si="6"/>
        <v>0</v>
      </c>
      <c r="J38" s="22">
        <v>18281500</v>
      </c>
      <c r="K38" s="22">
        <f t="shared" si="7"/>
        <v>-1439126.7699999996</v>
      </c>
      <c r="L38" s="22">
        <v>16842373.23</v>
      </c>
    </row>
    <row r="39" spans="1:12" x14ac:dyDescent="0.2">
      <c r="A39" s="18" t="s">
        <v>47</v>
      </c>
      <c r="B39" s="19" t="s">
        <v>25</v>
      </c>
      <c r="C39" s="19" t="s">
        <v>16</v>
      </c>
      <c r="D39" s="22">
        <v>208430</v>
      </c>
      <c r="E39" s="22">
        <f t="shared" si="4"/>
        <v>0</v>
      </c>
      <c r="F39" s="22">
        <v>208430</v>
      </c>
      <c r="G39" s="22">
        <f t="shared" si="5"/>
        <v>0</v>
      </c>
      <c r="H39" s="22">
        <v>208430</v>
      </c>
      <c r="I39" s="22">
        <f t="shared" si="6"/>
        <v>0</v>
      </c>
      <c r="J39" s="22">
        <v>208430</v>
      </c>
      <c r="K39" s="22">
        <f t="shared" si="7"/>
        <v>0</v>
      </c>
      <c r="L39" s="22">
        <v>208430</v>
      </c>
    </row>
    <row r="40" spans="1:12" s="6" customFormat="1" x14ac:dyDescent="0.2">
      <c r="A40" s="13" t="s">
        <v>48</v>
      </c>
      <c r="B40" s="14" t="s">
        <v>33</v>
      </c>
      <c r="C40" s="16" t="s">
        <v>4</v>
      </c>
      <c r="D40" s="25">
        <v>726158.37</v>
      </c>
      <c r="E40" s="25">
        <f t="shared" si="4"/>
        <v>0</v>
      </c>
      <c r="F40" s="25">
        <v>726158.37</v>
      </c>
      <c r="G40" s="25">
        <f t="shared" si="5"/>
        <v>0</v>
      </c>
      <c r="H40" s="25">
        <v>726158.37</v>
      </c>
      <c r="I40" s="25">
        <f t="shared" si="6"/>
        <v>0</v>
      </c>
      <c r="J40" s="25">
        <v>726158.37</v>
      </c>
      <c r="K40" s="25">
        <f t="shared" si="7"/>
        <v>0</v>
      </c>
      <c r="L40" s="25">
        <v>726158.37</v>
      </c>
    </row>
    <row r="41" spans="1:12" x14ac:dyDescent="0.2">
      <c r="A41" s="18" t="s">
        <v>49</v>
      </c>
      <c r="B41" s="19" t="s">
        <v>33</v>
      </c>
      <c r="C41" s="19" t="s">
        <v>8</v>
      </c>
      <c r="D41" s="22">
        <v>726158.37</v>
      </c>
      <c r="E41" s="22">
        <f t="shared" si="4"/>
        <v>0</v>
      </c>
      <c r="F41" s="22">
        <v>726158.37</v>
      </c>
      <c r="G41" s="22">
        <f t="shared" si="5"/>
        <v>0</v>
      </c>
      <c r="H41" s="22">
        <v>726158.37</v>
      </c>
      <c r="I41" s="22">
        <f t="shared" si="6"/>
        <v>0</v>
      </c>
      <c r="J41" s="22">
        <v>726158.37</v>
      </c>
      <c r="K41" s="22">
        <f t="shared" si="7"/>
        <v>0</v>
      </c>
      <c r="L41" s="22">
        <v>726158.37</v>
      </c>
    </row>
    <row r="42" spans="1:12" s="6" customFormat="1" ht="25.5" x14ac:dyDescent="0.2">
      <c r="A42" s="13" t="s">
        <v>50</v>
      </c>
      <c r="B42" s="14" t="s">
        <v>20</v>
      </c>
      <c r="C42" s="16" t="s">
        <v>4</v>
      </c>
      <c r="D42" s="25">
        <v>62981.74</v>
      </c>
      <c r="E42" s="25">
        <f t="shared" si="4"/>
        <v>0</v>
      </c>
      <c r="F42" s="25">
        <v>62981.74</v>
      </c>
      <c r="G42" s="25">
        <f t="shared" si="5"/>
        <v>0</v>
      </c>
      <c r="H42" s="25">
        <v>62981.74</v>
      </c>
      <c r="I42" s="25">
        <f t="shared" si="6"/>
        <v>-62351.329999999994</v>
      </c>
      <c r="J42" s="25">
        <v>630.41</v>
      </c>
      <c r="K42" s="25">
        <f t="shared" si="7"/>
        <v>0</v>
      </c>
      <c r="L42" s="25">
        <v>630.41</v>
      </c>
    </row>
    <row r="43" spans="1:12" ht="25.5" x14ac:dyDescent="0.2">
      <c r="A43" s="18" t="s">
        <v>51</v>
      </c>
      <c r="B43" s="19" t="s">
        <v>20</v>
      </c>
      <c r="C43" s="19" t="s">
        <v>6</v>
      </c>
      <c r="D43" s="22">
        <v>62981.74</v>
      </c>
      <c r="E43" s="22">
        <f t="shared" si="4"/>
        <v>0</v>
      </c>
      <c r="F43" s="22">
        <v>62981.74</v>
      </c>
      <c r="G43" s="22">
        <f t="shared" si="5"/>
        <v>0</v>
      </c>
      <c r="H43" s="22">
        <v>62981.74</v>
      </c>
      <c r="I43" s="22">
        <f t="shared" si="6"/>
        <v>-62351.329999999994</v>
      </c>
      <c r="J43" s="22">
        <v>630.41</v>
      </c>
      <c r="K43" s="22">
        <f t="shared" si="7"/>
        <v>0</v>
      </c>
      <c r="L43" s="22">
        <v>630.41</v>
      </c>
    </row>
    <row r="44" spans="1:12" ht="25.5" hidden="1" customHeight="1" x14ac:dyDescent="0.2">
      <c r="A44" s="2" t="s">
        <v>3</v>
      </c>
      <c r="D44" s="15">
        <f>D42+D40+D35+D29+D22+D18+D14+D5</f>
        <v>2045562885.1600001</v>
      </c>
      <c r="E44" s="15">
        <f>E42+E40+E35+E29+E22+E18+E14+E5</f>
        <v>140972483.18000001</v>
      </c>
      <c r="F44" s="15">
        <f>F42+F40+F35+F29+F22+F18+F14+F5</f>
        <v>2186535368.3400002</v>
      </c>
      <c r="G44" s="15">
        <f>G42+G40+G35+G29+G22+G18+G14+G5</f>
        <v>361517386.41999996</v>
      </c>
      <c r="H44" s="15">
        <f>H42+H40+H35+H29+H22+H18+H14+H5</f>
        <v>2548052754.7600002</v>
      </c>
      <c r="I44" s="11">
        <f t="shared" si="6"/>
        <v>255226507.48000002</v>
      </c>
      <c r="J44" s="15">
        <f>J42+J40+J35+J29+J22+J18+J14+J5</f>
        <v>2803279262.2400002</v>
      </c>
    </row>
  </sheetData>
  <mergeCells count="5">
    <mergeCell ref="A1:J1"/>
    <mergeCell ref="E2:F2"/>
    <mergeCell ref="G2:H2"/>
    <mergeCell ref="I2:J2"/>
    <mergeCell ref="K2:L2"/>
  </mergeCells>
  <pageMargins left="0.98425196850393704" right="0.39370078740157483" top="0.59055118110236227" bottom="0.39370078740157483" header="0.31496062992125984" footer="0.31496062992125984"/>
  <pageSetup paperSize="9" scale="31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2026-04-27T06:41:30Z</dcterms:modified>
</cp:coreProperties>
</file>